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LENOVO\Desktop\cmnv\"/>
    </mc:Choice>
  </mc:AlternateContent>
  <workbookProtection lockStructure="1"/>
  <bookViews>
    <workbookView xWindow="240" yWindow="120" windowWidth="19140" windowHeight="8120"/>
  </bookViews>
  <sheets>
    <sheet name="GV" sheetId="1" r:id="rId1"/>
    <sheet name="Sheet2" sheetId="2" r:id="rId2"/>
    <sheet name="Sheet3" sheetId="3" r:id="rId3"/>
  </sheets>
  <calcPr calcId="162913"/>
</workbook>
</file>

<file path=xl/calcChain.xml><?xml version="1.0" encoding="utf-8"?>
<calcChain xmlns="http://schemas.openxmlformats.org/spreadsheetml/2006/main">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D19"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C35" i="1"/>
  <c r="D35" i="1" s="1"/>
  <c r="F32" i="1"/>
  <c r="G32" i="1"/>
  <c r="H32" i="1" s="1"/>
  <c r="C32" i="1"/>
  <c r="D32" i="1" s="1"/>
  <c r="F28" i="1"/>
  <c r="G28" i="1"/>
  <c r="H28" i="1" s="1"/>
  <c r="C28" i="1"/>
  <c r="D28" i="1" s="1"/>
  <c r="F25" i="1"/>
  <c r="G25" i="1"/>
  <c r="H25" i="1" s="1"/>
  <c r="C25" i="1"/>
  <c r="D25" i="1" s="1"/>
  <c r="G18" i="1"/>
  <c r="H18" i="1" s="1"/>
  <c r="F18" i="1"/>
  <c r="G31" i="1" l="1"/>
  <c r="H31" i="1" s="1"/>
  <c r="F67" i="1"/>
  <c r="H35" i="1"/>
  <c r="F17" i="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<sst xmlns="http://schemas.openxmlformats.org/spreadsheetml/2006/main" count="170" uniqueCount="129">
  <si>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</si>
  <si>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</si>
  <si>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</si>
  <si>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</si>
  <si>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</si>
  <si>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</si>
  <si>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</si>
  <si>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</si>
  <si>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</si>
  <si>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</si>
  <si>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</si>
  <si>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</si>
  <si>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</si>
  <si>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</si>
  <si>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</si>
  <si>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</si>
  <si>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</si>
  <si>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</si>
  <si>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</si>
  <si>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</si>
  <si>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</si>
  <si>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</si>
  <si>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</si>
  <si>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</si>
  <si>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</si>
  <si>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</si>
  <si>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</si>
  <si>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</si>
  <si>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</si>
  <si>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</si>
  <si>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</si>
  <si>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</si>
  <si>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</si>
  <si>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</si>
  <si>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</si>
  <si>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</si>
  <si>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</si>
  <si>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</si>
  <si>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</si>
  <si>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</si>
  <si>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</si>
  <si>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</si>
  <si>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</si>
  <si>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</si>
  <si>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</si>
  <si>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</si>
  <si>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</si>
  <si>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</si>
  <si>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</si>
  <si>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</si>
  <si>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</si>
  <si>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</si>
  <si>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</si>
  <si>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</si>
  <si>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</si>
  <si>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</si>
  <si>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</si>
  <si>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</si>
  <si>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</si>
  <si>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</si>
  <si>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</si>
  <si>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</si>
  <si>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</si>
  <si>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</si>
  <si>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</si>
  <si>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</si>
  <si>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</si>
  <si>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</si>
  <si>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</si>
  <si>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</si>
  <si>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</si>
  <si>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</si>
  <si>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</si>
  <si>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</si>
  <si>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</si>
  <si>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</si>
  <si>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</si>
  <si>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</si>
  <si>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</si>
  <si>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</si>
  <si>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</si>
  <si>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</si>
  <si>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</si>
  <si>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2020-2021</t>
  </si>
  <si>
    <t xml:space="preserve">                                                 Họ và tên giảng viên: </t>
  </si>
  <si>
    <t>PHẠM THỊ THANH THÚY</t>
  </si>
  <si>
    <t>TỔ TRƯỞNG TỔ BỘ MÔN CÔNG NGHỆ</t>
  </si>
  <si>
    <t>Trung cấp, Cao đẳng</t>
  </si>
  <si>
    <t>Tham gia các lớp học bánh nâng cao của dự án Assist</t>
  </si>
  <si>
    <t>Tham gia các lớp học bánh của dự án Assist, chuyển giao công nghệ làm bánh hiện đại</t>
  </si>
  <si>
    <t xml:space="preserve">
- Thạc sĩ Giáo dục học, Đại học Kỹ thuật nữ công
- Chứng chỉ kỹ năng nghề quốc gia Bậc 3</t>
  </si>
  <si>
    <t>- Kết quả dự giờ, kiểm tra chuyên môn đạt loại khá
- Tham gia hiệu chỉnh  chương trình đào tạo ngành Kỹ thuật làm bánh</t>
  </si>
  <si>
    <t xml:space="preserve">- Tham gia thực tập tại Doanh nghiệp
- Tham gia viết giáo trình tài liệu tham khảo.
</t>
  </si>
  <si>
    <t xml:space="preserve">Tham gia sản xuất bánh phục vụ cho các hoạt động của nhà trường </t>
  </si>
  <si>
    <t xml:space="preserve">- Trực tiếp tham gia giảng dạy các môn Thực tập, Thực hành
</t>
  </si>
  <si>
    <t xml:space="preserve">- Tham gia giảng dạy được một số học phần chuyên ngành có ngôn ngữ khác tiếng Việt
</t>
  </si>
  <si>
    <t>Tin học IC3</t>
  </si>
  <si>
    <t xml:space="preserve">
- Chứng chỉ sư phạm bậc 2
- Chứng chỉ bồi dưỡng nghiệp vụ sư phạm cho giảng viên đại học, cao đẳng</t>
  </si>
  <si>
    <t>- Tham gia giảng dạy liên tục tính đến ngày đánh giá là 21 năm</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</si>
  <si>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</si>
  <si>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</si>
  <si>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</si>
  <si>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</si>
  <si>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t>
  </si>
  <si>
    <t>- Tham gia quản lý phòng thiết kế rập</t>
  </si>
  <si>
    <t>- Có kế hoạch giảng dạy, giáo án cho từng môn học và được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</si>
  <si>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</si>
  <si>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</si>
  <si>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</si>
  <si>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</si>
  <si>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</si>
  <si>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Có  biên bản phân công chỉnh lý chương trình, giáo trình, tài liệu giảng dạy.
- Tham gia xây dựng chương trình chi tiết cho ngành, nghề đào tạo của đơn vị.
- Tham gia biên soạn giáo trình, tài liệu giảng dạy.</t>
  </si>
  <si>
    <t>- Thực hiện đúng, đủ và đúng hạn các hồ sơ dạy học theo yêu cầu.</t>
  </si>
  <si>
    <t>- Có hồ sơ lưu của cá nhân GV ở Khoa, Tổ chuyên môn theo quy định.</t>
  </si>
  <si>
    <t>- Tham gia xây dựng chương trình khung và chương trình chi tiết ngành Kỹ thuật làm bánh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</si>
  <si>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</si>
  <si>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</si>
  <si>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</si>
  <si>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</si>
  <si>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</si>
  <si>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 Công ty may Việt Thắng tài trợ học bổng cho HS-SV khoa</t>
  </si>
  <si>
    <t xml:space="preserve">- Có tham gia dự giờ đồng nghiệp và thực hiện đúng, đủ các hồ sơ yêu cầu về công tác dự giờ;
</t>
  </si>
  <si>
    <t xml:space="preserve">- Tham gia học tập nâng cao trình độ chuyên môn nghiệp vụ: IC3                                                                              - Tham gia đầy đủ các buổi học tập, sinh hoạt chuyên môn do khoa, trường tổ chức.
</t>
  </si>
  <si>
    <t>- Tham gia công tác hướng dẫn HSSV thực tập tại công ty, doanh nghiệp (có quyết định);</t>
  </si>
  <si>
    <t>- Có bảng điểm thể hiện môn học NCKH trong quá trình đào tạo.</t>
  </si>
  <si>
    <t>Tổ chức hoặc tham gia hoạt động từ thiện do Đoàn trường tổ chức</t>
  </si>
  <si>
    <t xml:space="preserve">Bằng B Anh văn </t>
  </si>
  <si>
    <t>- Có ứng dụng CNTT vào giảng dạy
- Có ứng dụng phần mềm CNTT: Thiết kế mẫu trên máy tính. - Tham gia giảng dạy trực tuyến</t>
  </si>
  <si>
    <t>- Thực tập tại công ty, doanh nghiệp (có quyết định); 
- Có quan hệ tốt đẹp với Công ty may Thắng Lợi - tài trợ học bổng cho HSSV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</si>
</sst>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0" fontId="3" fillId="0" borderId="0" xfId="0" applyFont="1" applyAlignment="1">
      <alignment vertical="center"/>
    </xf>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0" fontId="8" fillId="5" borderId="1"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0" fontId="2" fillId="7" borderId="1" xfId="0" applyFont="1" applyFill="1" applyBorder="1" applyAlignment="1" applyProtection="1">
      <alignment horizontal="center" vertical="center" wrapText="1"/>
      <protection locked="0"/>
    </xf>
    <xf numFmtId="164" fontId="2" fillId="7" borderId="1" xfId="0" applyNumberFormat="1" applyFont="1" applyFill="1" applyBorder="1" applyAlignment="1" applyProtection="1">
      <alignment horizontal="center" vertical="center" wrapText="1"/>
      <protection locked="0"/>
    </xf>
    <xf numFmtId="164" fontId="10" fillId="4" borderId="1" xfId="0" applyNumberFormat="1" applyFont="1" applyFill="1" applyBorder="1" applyAlignment="1" applyProtection="1">
      <alignment horizontal="center" vertical="center" wrapText="1"/>
      <protection locked="0"/>
    </xf>
    <xf numFmtId="0" fontId="2" fillId="7" borderId="2"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17" fillId="0" borderId="0" xfId="0" applyFont="1" applyAlignment="1" applyProtection="1">
      <alignment horizontal="left"/>
      <protection locked="0"/>
    </xf>
    <xf numFmtId="0" fontId="0" fillId="0" borderId="0" xfId="0" applyProtection="1">
      <protection locked="0"/>
    </xf>
    <xf numFmtId="0" fontId="5" fillId="2" borderId="1" xfId="0" applyFont="1" applyFill="1" applyBorder="1" applyAlignment="1" applyProtection="1">
      <alignment horizontal="left" vertical="center" wrapText="1"/>
      <protection locked="0"/>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pplyProtection="1">
      <alignment horizontal="center" wrapText="1"/>
      <protection locked="0"/>
    </xf>
    <xf numFmtId="0" fontId="14" fillId="0" borderId="0" xfId="0" applyFont="1" applyAlignment="1" applyProtection="1">
      <alignment horizontal="center"/>
      <protection locked="0"/>
    </xf>
    <xf numFmtId="0" fontId="18"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375699" cy="1000314"/>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84"/>
  <sheetViews>
    <sheetView tabSelected="1" topLeftCell="D77" zoomScale="90" zoomScaleNormal="94" workbookViewId="0">
      <selection activeCell="L65" sqref="L65"/>
    </sheetView>
  </sheetViews>
  <sheetFormatPr defaultRowHeight="14.5" x14ac:dyDescent="0.35"/>
  <cols>
    <col min="1" max="1" width="39.36328125" customWidth="1"/>
    <col min="3" max="3" width="9.90625" bestFit="1" customWidth="1"/>
    <col min="4" max="4" width="13" customWidth="1"/>
    <col min="5" max="5" width="37" customWidth="1"/>
    <col min="6" max="6" width="11.6328125" customWidth="1"/>
    <col min="7" max="7" width="11.08984375" customWidth="1"/>
    <col min="8" max="8" width="12.81640625" customWidth="1"/>
    <col min="9" max="9" width="44.90625" customWidth="1"/>
  </cols>
  <sheetData>
    <row r="1" spans="1:9" ht="12.15" customHeight="1" x14ac:dyDescent="0.35"/>
    <row r="2" spans="1:9" s="51" customFormat="1" ht="33.65" customHeight="1" x14ac:dyDescent="0.45">
      <c r="E2" s="56" t="s">
        <v>76</v>
      </c>
      <c r="F2" s="57"/>
      <c r="G2" s="57"/>
      <c r="H2" s="57"/>
    </row>
    <row r="3" spans="1:9" s="51" customFormat="1" x14ac:dyDescent="0.35"/>
    <row r="4" spans="1:9" s="51" customFormat="1" x14ac:dyDescent="0.35"/>
    <row r="5" spans="1:9" s="51" customFormat="1" ht="47.9" customHeight="1" x14ac:dyDescent="0.55000000000000004">
      <c r="A5" s="58" t="s">
        <v>83</v>
      </c>
      <c r="B5" s="58"/>
      <c r="C5" s="58"/>
      <c r="D5" s="58"/>
      <c r="E5" s="58"/>
      <c r="F5" s="58"/>
      <c r="G5" s="58"/>
      <c r="H5" s="58"/>
      <c r="I5" s="58"/>
    </row>
    <row r="6" spans="1:9" s="51" customFormat="1" x14ac:dyDescent="0.35"/>
    <row r="7" spans="1:9" s="51" customFormat="1" ht="22.25" customHeight="1" x14ac:dyDescent="0.4">
      <c r="A7" s="50" t="s">
        <v>84</v>
      </c>
      <c r="E7" s="51" t="s">
        <v>85</v>
      </c>
    </row>
    <row r="8" spans="1:9" s="51" customFormat="1" ht="20.149999999999999" customHeight="1" x14ac:dyDescent="0.4">
      <c r="A8" s="50" t="s">
        <v>78</v>
      </c>
      <c r="E8" s="51" t="s">
        <v>86</v>
      </c>
    </row>
    <row r="9" spans="1:9" s="51" customFormat="1" ht="21.5" customHeight="1" x14ac:dyDescent="0.4">
      <c r="A9" s="50" t="s">
        <v>77</v>
      </c>
      <c r="E9" s="51" t="s">
        <v>87</v>
      </c>
    </row>
    <row r="10" spans="1:9" s="51" customFormat="1" ht="20.149999999999999" customHeight="1" x14ac:dyDescent="0.4">
      <c r="A10" s="50" t="s">
        <v>79</v>
      </c>
    </row>
    <row r="11" spans="1:9" s="51" customFormat="1" x14ac:dyDescent="0.35"/>
    <row r="12" spans="1:9" ht="82.75" customHeight="1" x14ac:dyDescent="0.35">
      <c r="B12" s="54" t="s">
        <v>80</v>
      </c>
      <c r="C12" s="55"/>
      <c r="D12" s="55"/>
      <c r="E12" s="55"/>
      <c r="F12" s="55"/>
      <c r="G12" s="55"/>
      <c r="H12" s="55"/>
      <c r="I12" s="55"/>
    </row>
    <row r="14" spans="1:9" ht="11.4" customHeight="1" thickBot="1" x14ac:dyDescent="0.4"/>
    <row r="15" spans="1:9" ht="17.399999999999999" customHeight="1" thickBot="1" x14ac:dyDescent="0.4">
      <c r="A15" s="61" t="s">
        <v>0</v>
      </c>
      <c r="B15" s="61" t="s">
        <v>1</v>
      </c>
      <c r="C15" s="63" t="s">
        <v>2</v>
      </c>
      <c r="D15" s="64"/>
      <c r="E15" s="65"/>
      <c r="F15" s="63" t="s">
        <v>3</v>
      </c>
      <c r="G15" s="64"/>
      <c r="H15" s="64"/>
      <c r="I15" s="65"/>
    </row>
    <row r="16" spans="1:9" ht="181" customHeight="1" thickBot="1" x14ac:dyDescent="0.4">
      <c r="A16" s="62"/>
      <c r="B16" s="62"/>
      <c r="C16" s="5" t="s">
        <v>4</v>
      </c>
      <c r="D16" s="5" t="s">
        <v>5</v>
      </c>
      <c r="E16" s="6" t="s">
        <v>6</v>
      </c>
      <c r="F16" s="6" t="s">
        <v>7</v>
      </c>
      <c r="G16" s="6" t="s">
        <v>8</v>
      </c>
      <c r="H16" s="7" t="s">
        <v>9</v>
      </c>
      <c r="I16" s="6" t="s">
        <v>10</v>
      </c>
    </row>
    <row r="17" spans="1:9" ht="15.5" thickBot="1" x14ac:dyDescent="0.4">
      <c r="A17" s="8" t="s">
        <v>11</v>
      </c>
      <c r="B17" s="43">
        <v>20</v>
      </c>
      <c r="C17" s="36">
        <f>ROUND(C18+C25+C28,0)</f>
        <v>18</v>
      </c>
      <c r="D17" s="37">
        <f>C17/$B$17</f>
        <v>0.9</v>
      </c>
      <c r="E17" s="9"/>
      <c r="F17" s="36">
        <f>ROUND(F18+F25+F28,0)</f>
        <v>18</v>
      </c>
      <c r="G17" s="36">
        <f>ROUND(G18+G25+G28,0)</f>
        <v>18</v>
      </c>
      <c r="H17" s="37">
        <f>G17/$B$17</f>
        <v>0.9</v>
      </c>
      <c r="I17" s="9"/>
    </row>
    <row r="18" spans="1:9" ht="16" thickBot="1" x14ac:dyDescent="0.4">
      <c r="A18" s="10" t="s">
        <v>12</v>
      </c>
      <c r="B18" s="3">
        <v>12</v>
      </c>
      <c r="C18" s="38">
        <f>IF(SUM(C19:C24)&gt;12,"12",SUM(C19:C24))</f>
        <v>12</v>
      </c>
      <c r="D18" s="39">
        <f>C18/B18</f>
        <v>1</v>
      </c>
      <c r="E18" s="3"/>
      <c r="F18" s="38">
        <f>IF(SUM(F19:F24)&gt;12,"12",SUM(F19:F24))</f>
        <v>12</v>
      </c>
      <c r="G18" s="38">
        <f>IF(SUM(G19:G24)&gt;12,"12",SUM(G19:G24))</f>
        <v>12</v>
      </c>
      <c r="H18" s="40">
        <f>G18/B18</f>
        <v>1</v>
      </c>
      <c r="I18" s="3"/>
    </row>
    <row r="19" spans="1:9" ht="108" thickBot="1" x14ac:dyDescent="0.4">
      <c r="A19" s="11" t="s">
        <v>13</v>
      </c>
      <c r="B19" s="45">
        <v>2</v>
      </c>
      <c r="C19" s="12">
        <v>2</v>
      </c>
      <c r="D19" s="46">
        <f>IF(C19/B19&gt;1,"100%",C19/B19)</f>
        <v>1</v>
      </c>
      <c r="E19" s="52" t="s">
        <v>90</v>
      </c>
      <c r="F19" s="14">
        <v>2</v>
      </c>
      <c r="G19" s="15">
        <v>2</v>
      </c>
      <c r="H19" s="47">
        <f>IF(G19/B19&gt;1,"100%",G19/B19)</f>
        <v>1</v>
      </c>
      <c r="I19" s="52" t="s">
        <v>90</v>
      </c>
    </row>
    <row r="20" spans="1:9" ht="35" thickBot="1" x14ac:dyDescent="0.4">
      <c r="A20" s="16" t="s">
        <v>14</v>
      </c>
      <c r="B20" s="45">
        <v>2</v>
      </c>
      <c r="C20" s="12">
        <v>2</v>
      </c>
      <c r="D20" s="46">
        <f t="shared" ref="D20:D24" si="0">IF(C20/B20&gt;1,"100%",C20/B20)</f>
        <v>1</v>
      </c>
      <c r="E20" s="13" t="s">
        <v>91</v>
      </c>
      <c r="F20" s="14">
        <v>2</v>
      </c>
      <c r="G20" s="15">
        <v>2</v>
      </c>
      <c r="H20" s="47">
        <f t="shared" ref="H20:H24" si="1">IF(G20/B20&gt;1,"100%",G20/B20)</f>
        <v>1</v>
      </c>
      <c r="I20" s="13" t="s">
        <v>91</v>
      </c>
    </row>
    <row r="21" spans="1:9" ht="23.5" thickBot="1" x14ac:dyDescent="0.4">
      <c r="A21" s="16" t="s">
        <v>15</v>
      </c>
      <c r="B21" s="45">
        <v>2</v>
      </c>
      <c r="C21" s="12">
        <v>2</v>
      </c>
      <c r="D21" s="46">
        <f t="shared" si="0"/>
        <v>1</v>
      </c>
      <c r="E21" s="13" t="s">
        <v>89</v>
      </c>
      <c r="F21" s="14">
        <v>2</v>
      </c>
      <c r="G21" s="15">
        <v>2</v>
      </c>
      <c r="H21" s="47">
        <f t="shared" si="1"/>
        <v>1</v>
      </c>
      <c r="I21" s="13" t="s">
        <v>89</v>
      </c>
    </row>
    <row r="22" spans="1:9" ht="35" thickBot="1" x14ac:dyDescent="0.4">
      <c r="A22" s="16" t="s">
        <v>16</v>
      </c>
      <c r="B22" s="45">
        <v>2</v>
      </c>
      <c r="C22" s="12">
        <v>2</v>
      </c>
      <c r="D22" s="46">
        <f t="shared" si="0"/>
        <v>1</v>
      </c>
      <c r="E22" s="13" t="s">
        <v>92</v>
      </c>
      <c r="F22" s="14">
        <v>2</v>
      </c>
      <c r="G22" s="15">
        <v>2</v>
      </c>
      <c r="H22" s="47">
        <f t="shared" si="1"/>
        <v>1</v>
      </c>
      <c r="I22" s="13" t="s">
        <v>92</v>
      </c>
    </row>
    <row r="23" spans="1:9" ht="35" thickBot="1" x14ac:dyDescent="0.4">
      <c r="A23" s="16" t="s">
        <v>17</v>
      </c>
      <c r="B23" s="45">
        <v>2</v>
      </c>
      <c r="C23" s="12">
        <v>2</v>
      </c>
      <c r="D23" s="46">
        <f t="shared" si="0"/>
        <v>1</v>
      </c>
      <c r="E23" s="13" t="s">
        <v>94</v>
      </c>
      <c r="F23" s="14">
        <v>2</v>
      </c>
      <c r="G23" s="15">
        <v>2</v>
      </c>
      <c r="H23" s="47">
        <f t="shared" si="1"/>
        <v>1</v>
      </c>
      <c r="I23" s="13" t="s">
        <v>94</v>
      </c>
    </row>
    <row r="24" spans="1:9" ht="23.5" thickBot="1" x14ac:dyDescent="0.4">
      <c r="A24" s="16" t="s">
        <v>18</v>
      </c>
      <c r="B24" s="45">
        <v>2</v>
      </c>
      <c r="C24" s="12">
        <v>2</v>
      </c>
      <c r="D24" s="46">
        <f t="shared" si="0"/>
        <v>1</v>
      </c>
      <c r="E24" s="13" t="s">
        <v>93</v>
      </c>
      <c r="F24" s="14">
        <v>2</v>
      </c>
      <c r="G24" s="15">
        <v>2</v>
      </c>
      <c r="H24" s="47">
        <f t="shared" si="1"/>
        <v>1</v>
      </c>
      <c r="I24" s="13" t="s">
        <v>93</v>
      </c>
    </row>
    <row r="25" spans="1:9" ht="16" thickBot="1" x14ac:dyDescent="0.4">
      <c r="A25" s="10" t="s">
        <v>19</v>
      </c>
      <c r="B25" s="3">
        <v>4</v>
      </c>
      <c r="C25" s="38">
        <f>IF(SUM(C26:C27)&gt;4,"4",SUM(C26:C27))</f>
        <v>2</v>
      </c>
      <c r="D25" s="39">
        <f>C25/B25</f>
        <v>0.5</v>
      </c>
      <c r="E25" s="44"/>
      <c r="F25" s="38">
        <f t="shared" ref="F25:G25" si="2">IF(SUM(F26:F27)&gt;4,"4",SUM(F26:F27))</f>
        <v>2</v>
      </c>
      <c r="G25" s="38">
        <f t="shared" si="2"/>
        <v>2</v>
      </c>
      <c r="H25" s="40">
        <f>G25/B25</f>
        <v>0.5</v>
      </c>
      <c r="I25" s="17"/>
    </row>
    <row r="26" spans="1:9" ht="182.15" customHeight="1" thickBot="1" x14ac:dyDescent="0.4">
      <c r="A26" s="16" t="s">
        <v>20</v>
      </c>
      <c r="B26" s="48">
        <v>2</v>
      </c>
      <c r="C26" s="12">
        <v>1</v>
      </c>
      <c r="D26" s="46">
        <f>IF(C26/B26&gt;1,"100%",C26/B26)</f>
        <v>0.5</v>
      </c>
      <c r="E26" s="13" t="s">
        <v>126</v>
      </c>
      <c r="F26" s="14">
        <v>1</v>
      </c>
      <c r="G26" s="15">
        <v>1</v>
      </c>
      <c r="H26" s="47">
        <f>IF(G26/B26&gt;1,"100%",G26/B26)</f>
        <v>0.5</v>
      </c>
      <c r="I26" s="13" t="s">
        <v>126</v>
      </c>
    </row>
    <row r="27" spans="1:9" ht="39" thickBot="1" x14ac:dyDescent="0.4">
      <c r="A27" s="11" t="s">
        <v>21</v>
      </c>
      <c r="B27" s="45">
        <v>2</v>
      </c>
      <c r="C27" s="12">
        <v>1</v>
      </c>
      <c r="D27" s="46">
        <f>IF(C27/B27&gt;1,"100%",C27/B27)</f>
        <v>0.5</v>
      </c>
      <c r="E27" s="13" t="s">
        <v>95</v>
      </c>
      <c r="F27" s="14">
        <v>1</v>
      </c>
      <c r="G27" s="15">
        <v>1</v>
      </c>
      <c r="H27" s="47">
        <f>IF(G27/B27&gt;1,"100%",G27/B27)</f>
        <v>0.5</v>
      </c>
      <c r="I27" s="13" t="s">
        <v>95</v>
      </c>
    </row>
    <row r="28" spans="1:9" ht="16" thickBot="1" x14ac:dyDescent="0.4">
      <c r="A28" s="10" t="s">
        <v>22</v>
      </c>
      <c r="B28" s="3">
        <v>4</v>
      </c>
      <c r="C28" s="38">
        <f>IF(SUM(C29:C30)&gt;4,"4",SUM(C29:C30))</f>
        <v>4</v>
      </c>
      <c r="D28" s="39">
        <f>C28/B28</f>
        <v>1</v>
      </c>
      <c r="E28" s="44"/>
      <c r="F28" s="38">
        <f t="shared" ref="F28:G28" si="3">IF(SUM(F29:F30)&gt;4,"4",SUM(F29:F30))</f>
        <v>4</v>
      </c>
      <c r="G28" s="38">
        <f t="shared" si="3"/>
        <v>4</v>
      </c>
      <c r="H28" s="40">
        <f>G28/B28</f>
        <v>1</v>
      </c>
      <c r="I28" s="18"/>
    </row>
    <row r="29" spans="1:9" ht="58" thickBot="1" x14ac:dyDescent="0.4">
      <c r="A29" s="16" t="s">
        <v>23</v>
      </c>
      <c r="B29" s="45">
        <v>2</v>
      </c>
      <c r="C29" s="12">
        <v>2</v>
      </c>
      <c r="D29" s="46">
        <f>IF(C29/B29&gt;1,"100%",C29/B29)</f>
        <v>1</v>
      </c>
      <c r="E29" s="13" t="s">
        <v>96</v>
      </c>
      <c r="F29" s="14">
        <v>2</v>
      </c>
      <c r="G29" s="15">
        <v>2</v>
      </c>
      <c r="H29" s="47">
        <f>IF(G29/B29&gt;1,"100%",G29/B29)</f>
        <v>1</v>
      </c>
      <c r="I29" s="13" t="s">
        <v>96</v>
      </c>
    </row>
    <row r="30" spans="1:9" ht="35" thickBot="1" x14ac:dyDescent="0.4">
      <c r="A30" s="11" t="s">
        <v>24</v>
      </c>
      <c r="B30" s="45">
        <v>2</v>
      </c>
      <c r="C30" s="12">
        <v>2</v>
      </c>
      <c r="D30" s="46">
        <f>IF(C30/B30&gt;1,"100%",C30/B30)</f>
        <v>1</v>
      </c>
      <c r="E30" s="13" t="s">
        <v>127</v>
      </c>
      <c r="F30" s="14">
        <v>2</v>
      </c>
      <c r="G30" s="15">
        <v>2</v>
      </c>
      <c r="H30" s="47">
        <f>IF(G30/B30&gt;1,"100%",G30/B30)</f>
        <v>1</v>
      </c>
      <c r="I30" s="13" t="s">
        <v>127</v>
      </c>
    </row>
    <row r="31" spans="1:9" ht="15.5" thickBot="1" x14ac:dyDescent="0.4">
      <c r="A31" s="8" t="s">
        <v>25</v>
      </c>
      <c r="B31" s="43">
        <v>52</v>
      </c>
      <c r="C31" s="36">
        <f>ROUND(C32+C35+C42+C47+C50+C53+C56+C61+C64,0)</f>
        <v>51</v>
      </c>
      <c r="D31" s="37">
        <f>C31/$B$31</f>
        <v>0.98076923076923073</v>
      </c>
      <c r="E31" s="35"/>
      <c r="F31" s="36">
        <f t="shared" ref="F31:G31" si="4">ROUND(F32+F35+F42+F47+F50+F53+F56+F61+F64,0)</f>
        <v>51</v>
      </c>
      <c r="G31" s="36">
        <f t="shared" si="4"/>
        <v>51</v>
      </c>
      <c r="H31" s="37">
        <f>G31/$B$31</f>
        <v>0.98076923076923073</v>
      </c>
      <c r="I31" s="19"/>
    </row>
    <row r="32" spans="1:9" ht="31.5" thickBot="1" x14ac:dyDescent="0.4">
      <c r="A32" s="10" t="s">
        <v>26</v>
      </c>
      <c r="B32" s="3">
        <v>4</v>
      </c>
      <c r="C32" s="38">
        <f>IF(SUM(C33:C34)&gt;4,"4",SUM(C33:C34))</f>
        <v>4</v>
      </c>
      <c r="D32" s="39">
        <f>C32/B32</f>
        <v>1</v>
      </c>
      <c r="E32" s="44"/>
      <c r="F32" s="38">
        <f t="shared" ref="F32:G32" si="5">IF(SUM(F33:F34)&gt;4,"4",SUM(F33:F34))</f>
        <v>4</v>
      </c>
      <c r="G32" s="38">
        <f t="shared" si="5"/>
        <v>4</v>
      </c>
      <c r="H32" s="40">
        <f>G32/B32</f>
        <v>1</v>
      </c>
      <c r="I32" s="20"/>
    </row>
    <row r="33" spans="1:9" ht="69.5" thickBot="1" x14ac:dyDescent="0.4">
      <c r="A33" s="16" t="s">
        <v>27</v>
      </c>
      <c r="B33" s="45">
        <v>2</v>
      </c>
      <c r="C33" s="12">
        <v>2</v>
      </c>
      <c r="D33" s="46">
        <f>IF(C33/B33&gt;1,"100%",C33/B33)</f>
        <v>1</v>
      </c>
      <c r="E33" s="13" t="s">
        <v>97</v>
      </c>
      <c r="F33" s="14">
        <v>2</v>
      </c>
      <c r="G33" s="15">
        <v>2</v>
      </c>
      <c r="H33" s="47">
        <f>IF(G33/B33&gt;1,"100%",G33/B33)</f>
        <v>1</v>
      </c>
      <c r="I33" s="13" t="s">
        <v>97</v>
      </c>
    </row>
    <row r="34" spans="1:9" ht="23.5" thickBot="1" x14ac:dyDescent="0.4">
      <c r="A34" s="16" t="s">
        <v>28</v>
      </c>
      <c r="B34" s="45">
        <v>2</v>
      </c>
      <c r="C34" s="12">
        <v>2</v>
      </c>
      <c r="D34" s="46">
        <f>IF(C34/B34&gt;1,"100%",C34/B34)</f>
        <v>1</v>
      </c>
      <c r="E34" s="13" t="s">
        <v>98</v>
      </c>
      <c r="F34" s="14">
        <v>2</v>
      </c>
      <c r="G34" s="15">
        <v>2</v>
      </c>
      <c r="H34" s="47">
        <f>IF(G34/B34&gt;1,"100%",G34/B34)</f>
        <v>1</v>
      </c>
      <c r="I34" s="13" t="s">
        <v>98</v>
      </c>
    </row>
    <row r="35" spans="1:9" ht="31.5" thickBot="1" x14ac:dyDescent="0.4">
      <c r="A35" s="10" t="s">
        <v>29</v>
      </c>
      <c r="B35" s="3">
        <v>12</v>
      </c>
      <c r="C35" s="38">
        <f>IF(SUM(C36:C41)&gt;12,"12",SUM(C36:C41))</f>
        <v>11</v>
      </c>
      <c r="D35" s="39">
        <f>C35/B35</f>
        <v>0.91666666666666663</v>
      </c>
      <c r="E35" s="44"/>
      <c r="F35" s="38">
        <f t="shared" ref="F35:G35" si="6">IF(SUM(F36:F41)&gt;12,"12",SUM(F36:F41))</f>
        <v>11</v>
      </c>
      <c r="G35" s="38">
        <f t="shared" si="6"/>
        <v>11</v>
      </c>
      <c r="H35" s="40">
        <f>G35/B35</f>
        <v>0.91666666666666663</v>
      </c>
      <c r="I35" s="20"/>
    </row>
    <row r="36" spans="1:9" ht="37.5" thickBot="1" x14ac:dyDescent="0.4">
      <c r="A36" s="21" t="s">
        <v>30</v>
      </c>
      <c r="B36" s="45">
        <v>2</v>
      </c>
      <c r="C36" s="12">
        <v>2</v>
      </c>
      <c r="D36" s="46">
        <f>IF(C36/B36&gt;1,"100%",C36/B36)</f>
        <v>1</v>
      </c>
      <c r="E36" s="13" t="s">
        <v>99</v>
      </c>
      <c r="F36" s="14">
        <v>2</v>
      </c>
      <c r="G36" s="15">
        <v>2</v>
      </c>
      <c r="H36" s="47">
        <f>IF(G36/B36&gt;1,"100%",G36/B36)</f>
        <v>1</v>
      </c>
      <c r="I36" s="13" t="s">
        <v>99</v>
      </c>
    </row>
    <row r="37" spans="1:9" ht="23.5" thickBot="1" x14ac:dyDescent="0.4">
      <c r="A37" s="16" t="s">
        <v>31</v>
      </c>
      <c r="B37" s="45">
        <v>2</v>
      </c>
      <c r="C37" s="12">
        <v>2</v>
      </c>
      <c r="D37" s="46">
        <f t="shared" ref="D37:D41" si="7">IF(C37/B37&gt;1,"100%",C37/B37)</f>
        <v>1</v>
      </c>
      <c r="E37" s="13" t="s">
        <v>100</v>
      </c>
      <c r="F37" s="14">
        <v>2</v>
      </c>
      <c r="G37" s="15">
        <v>2</v>
      </c>
      <c r="H37" s="47">
        <f t="shared" ref="H37:H41" si="8">IF(G37/B37&gt;1,"100%",G37/B37)</f>
        <v>1</v>
      </c>
      <c r="I37" s="13" t="s">
        <v>100</v>
      </c>
    </row>
    <row r="38" spans="1:9" ht="35" thickBot="1" x14ac:dyDescent="0.4">
      <c r="A38" s="16" t="s">
        <v>32</v>
      </c>
      <c r="B38" s="45">
        <v>2</v>
      </c>
      <c r="C38" s="12">
        <v>2</v>
      </c>
      <c r="D38" s="46">
        <f t="shared" si="7"/>
        <v>1</v>
      </c>
      <c r="E38" s="13" t="s">
        <v>101</v>
      </c>
      <c r="F38" s="14">
        <v>2</v>
      </c>
      <c r="G38" s="15">
        <v>2</v>
      </c>
      <c r="H38" s="47">
        <f t="shared" si="8"/>
        <v>1</v>
      </c>
      <c r="I38" s="13" t="s">
        <v>101</v>
      </c>
    </row>
    <row r="39" spans="1:9" ht="23.5" thickBot="1" x14ac:dyDescent="0.4">
      <c r="A39" s="16" t="s">
        <v>33</v>
      </c>
      <c r="B39" s="45">
        <v>2</v>
      </c>
      <c r="C39" s="12">
        <v>2</v>
      </c>
      <c r="D39" s="46">
        <f t="shared" si="7"/>
        <v>1</v>
      </c>
      <c r="E39" s="13" t="s">
        <v>102</v>
      </c>
      <c r="F39" s="14">
        <v>2</v>
      </c>
      <c r="G39" s="15">
        <v>2</v>
      </c>
      <c r="H39" s="47">
        <f t="shared" si="8"/>
        <v>1</v>
      </c>
      <c r="I39" s="13" t="s">
        <v>102</v>
      </c>
    </row>
    <row r="40" spans="1:9" ht="23.5" thickBot="1" x14ac:dyDescent="0.4">
      <c r="A40" s="16" t="s">
        <v>34</v>
      </c>
      <c r="B40" s="45">
        <v>2</v>
      </c>
      <c r="C40" s="12">
        <v>2</v>
      </c>
      <c r="D40" s="46">
        <f t="shared" si="7"/>
        <v>1</v>
      </c>
      <c r="E40" s="13" t="s">
        <v>103</v>
      </c>
      <c r="F40" s="14">
        <v>2</v>
      </c>
      <c r="G40" s="15">
        <v>2</v>
      </c>
      <c r="H40" s="47">
        <f t="shared" si="8"/>
        <v>1</v>
      </c>
      <c r="I40" s="13" t="s">
        <v>103</v>
      </c>
    </row>
    <row r="41" spans="1:9" ht="35" thickBot="1" x14ac:dyDescent="0.4">
      <c r="A41" s="16" t="s">
        <v>35</v>
      </c>
      <c r="B41" s="45">
        <v>2</v>
      </c>
      <c r="C41" s="12">
        <v>1</v>
      </c>
      <c r="D41" s="46">
        <f t="shared" si="7"/>
        <v>0.5</v>
      </c>
      <c r="E41" s="13" t="s">
        <v>104</v>
      </c>
      <c r="F41" s="14">
        <v>1</v>
      </c>
      <c r="G41" s="15">
        <v>1</v>
      </c>
      <c r="H41" s="47">
        <f t="shared" si="8"/>
        <v>0.5</v>
      </c>
      <c r="I41" s="13" t="s">
        <v>104</v>
      </c>
    </row>
    <row r="42" spans="1:9" ht="31.5" thickBot="1" x14ac:dyDescent="0.4">
      <c r="A42" s="10" t="s">
        <v>36</v>
      </c>
      <c r="B42" s="3">
        <v>8</v>
      </c>
      <c r="C42" s="38">
        <f>IF(SUM(C43:C46)&gt;8,"8",SUM(C43:C46))</f>
        <v>8</v>
      </c>
      <c r="D42" s="39">
        <f>C42/B42</f>
        <v>1</v>
      </c>
      <c r="E42" s="44"/>
      <c r="F42" s="38">
        <f t="shared" ref="F42:G42" si="9">IF(SUM(F43:F46)&gt;8,"8",SUM(F43:F46))</f>
        <v>8</v>
      </c>
      <c r="G42" s="38">
        <f t="shared" si="9"/>
        <v>8</v>
      </c>
      <c r="H42" s="40">
        <f>G42/B42</f>
        <v>1</v>
      </c>
      <c r="I42" s="20"/>
    </row>
    <row r="43" spans="1:9" ht="35" thickBot="1" x14ac:dyDescent="0.4">
      <c r="A43" s="16" t="s">
        <v>37</v>
      </c>
      <c r="B43" s="45">
        <v>2</v>
      </c>
      <c r="C43" s="12">
        <v>2</v>
      </c>
      <c r="D43" s="46">
        <f>IF(C43/B43&gt;1,"100%",C43/B43)</f>
        <v>1</v>
      </c>
      <c r="E43" s="13" t="s">
        <v>105</v>
      </c>
      <c r="F43" s="14">
        <v>2</v>
      </c>
      <c r="G43" s="15">
        <v>2</v>
      </c>
      <c r="H43" s="47">
        <f>IF(G43/B43&gt;1,"100",G43/B43)</f>
        <v>1</v>
      </c>
      <c r="I43" s="13" t="s">
        <v>105</v>
      </c>
    </row>
    <row r="44" spans="1:9" ht="35" thickBot="1" x14ac:dyDescent="0.4">
      <c r="A44" s="16" t="s">
        <v>38</v>
      </c>
      <c r="B44" s="45">
        <v>2</v>
      </c>
      <c r="C44" s="12">
        <v>2</v>
      </c>
      <c r="D44" s="46">
        <f t="shared" ref="D44:D46" si="10">IF(C44/B44&gt;1,"100%",C44/B44)</f>
        <v>1</v>
      </c>
      <c r="E44" s="13" t="s">
        <v>106</v>
      </c>
      <c r="F44" s="14">
        <v>2</v>
      </c>
      <c r="G44" s="15">
        <v>2</v>
      </c>
      <c r="H44" s="47">
        <f t="shared" ref="H44:H46" si="11">IF(G44/B44&gt;1,"100",G44/B44)</f>
        <v>1</v>
      </c>
      <c r="I44" s="13" t="s">
        <v>106</v>
      </c>
    </row>
    <row r="45" spans="1:9" ht="49.5" customHeight="1" thickBot="1" x14ac:dyDescent="0.4">
      <c r="A45" s="16" t="s">
        <v>39</v>
      </c>
      <c r="B45" s="45">
        <v>2</v>
      </c>
      <c r="C45" s="12">
        <v>2</v>
      </c>
      <c r="D45" s="46">
        <f t="shared" si="10"/>
        <v>1</v>
      </c>
      <c r="E45" s="13" t="s">
        <v>107</v>
      </c>
      <c r="F45" s="14">
        <v>2</v>
      </c>
      <c r="G45" s="15">
        <v>2</v>
      </c>
      <c r="H45" s="47">
        <f t="shared" si="11"/>
        <v>1</v>
      </c>
      <c r="I45" s="13" t="s">
        <v>107</v>
      </c>
    </row>
    <row r="46" spans="1:9" ht="44.15" customHeight="1" thickBot="1" x14ac:dyDescent="0.4">
      <c r="A46" s="16" t="s">
        <v>40</v>
      </c>
      <c r="B46" s="45">
        <v>2</v>
      </c>
      <c r="C46" s="12">
        <v>2</v>
      </c>
      <c r="D46" s="46">
        <f t="shared" si="10"/>
        <v>1</v>
      </c>
      <c r="E46" s="13" t="s">
        <v>108</v>
      </c>
      <c r="F46" s="14">
        <v>2</v>
      </c>
      <c r="G46" s="15">
        <v>2</v>
      </c>
      <c r="H46" s="47">
        <f t="shared" si="11"/>
        <v>1</v>
      </c>
      <c r="I46" s="13" t="s">
        <v>108</v>
      </c>
    </row>
    <row r="47" spans="1:9" ht="31.5" thickBot="1" x14ac:dyDescent="0.4">
      <c r="A47" s="10" t="s">
        <v>41</v>
      </c>
      <c r="B47" s="3">
        <v>4</v>
      </c>
      <c r="C47" s="38">
        <f>IF(SUM(C48:C49)&gt;4,"4",SUM(C48:C49))</f>
        <v>4</v>
      </c>
      <c r="D47" s="39">
        <f>C47/B47</f>
        <v>1</v>
      </c>
      <c r="E47" s="44"/>
      <c r="F47" s="38">
        <f t="shared" ref="F47:G47" si="12">IF(SUM(F48:F49)&gt;4,"4",SUM(F48:F49))</f>
        <v>4</v>
      </c>
      <c r="G47" s="38">
        <f t="shared" si="12"/>
        <v>4</v>
      </c>
      <c r="H47" s="40">
        <f>G47/B47</f>
        <v>1</v>
      </c>
      <c r="I47" s="20"/>
    </row>
    <row r="48" spans="1:9" ht="69.5" thickBot="1" x14ac:dyDescent="0.4">
      <c r="A48" s="16" t="s">
        <v>42</v>
      </c>
      <c r="B48" s="45">
        <v>2</v>
      </c>
      <c r="C48" s="12">
        <v>2</v>
      </c>
      <c r="D48" s="46">
        <f>IF(C48/B48&gt;1,"100%",C48/B48)</f>
        <v>1</v>
      </c>
      <c r="E48" s="13" t="s">
        <v>109</v>
      </c>
      <c r="F48" s="14">
        <v>2</v>
      </c>
      <c r="G48" s="15">
        <v>2</v>
      </c>
      <c r="H48" s="47">
        <f>IF(G48/B48&gt;1,"100%",G48/B48)</f>
        <v>1</v>
      </c>
      <c r="I48" s="13" t="s">
        <v>109</v>
      </c>
    </row>
    <row r="49" spans="1:9" ht="35" thickBot="1" x14ac:dyDescent="0.4">
      <c r="A49" s="16" t="s">
        <v>43</v>
      </c>
      <c r="B49" s="45">
        <v>2</v>
      </c>
      <c r="C49" s="12">
        <v>2</v>
      </c>
      <c r="D49" s="46">
        <f>IF(C49/B49&gt;1,"100%",C49/B49)</f>
        <v>1</v>
      </c>
      <c r="E49" s="13" t="s">
        <v>110</v>
      </c>
      <c r="F49" s="14">
        <v>2</v>
      </c>
      <c r="G49" s="15">
        <v>2</v>
      </c>
      <c r="H49" s="47">
        <f>IF(G49/B49&gt;1,"100%",G49/B49)</f>
        <v>1</v>
      </c>
      <c r="I49" s="13" t="s">
        <v>110</v>
      </c>
    </row>
    <row r="50" spans="1:9" ht="16" thickBot="1" x14ac:dyDescent="0.4">
      <c r="A50" s="10" t="s">
        <v>44</v>
      </c>
      <c r="B50" s="3">
        <v>4</v>
      </c>
      <c r="C50" s="38">
        <f>IF(SUM(C51:C52)&gt;4,"4",SUM(C51:C52))</f>
        <v>4</v>
      </c>
      <c r="D50" s="39">
        <f>C50/B50</f>
        <v>1</v>
      </c>
      <c r="E50" s="44"/>
      <c r="F50" s="38">
        <f t="shared" ref="F50:G50" si="13">IF(SUM(F51:F52)&gt;4,"4",SUM(F51:F52))</f>
        <v>4</v>
      </c>
      <c r="G50" s="38">
        <f t="shared" si="13"/>
        <v>4</v>
      </c>
      <c r="H50" s="40">
        <f>G50/B50</f>
        <v>1</v>
      </c>
      <c r="I50" s="20"/>
    </row>
    <row r="51" spans="1:9" ht="23.5" thickBot="1" x14ac:dyDescent="0.4">
      <c r="A51" s="16" t="s">
        <v>45</v>
      </c>
      <c r="B51" s="45">
        <v>2</v>
      </c>
      <c r="C51" s="12">
        <v>2</v>
      </c>
      <c r="D51" s="46">
        <f>IF(C51/B51&gt;1,"100%",C51/B51)</f>
        <v>1</v>
      </c>
      <c r="E51" s="13" t="s">
        <v>112</v>
      </c>
      <c r="F51" s="14">
        <v>2</v>
      </c>
      <c r="G51" s="15">
        <v>2</v>
      </c>
      <c r="H51" s="47">
        <f>IF(G51/B51&gt;1,"100%",G51/B51)</f>
        <v>1</v>
      </c>
      <c r="I51" s="13" t="s">
        <v>112</v>
      </c>
    </row>
    <row r="52" spans="1:9" ht="27.5" thickBot="1" x14ac:dyDescent="0.4">
      <c r="A52" s="11" t="s">
        <v>75</v>
      </c>
      <c r="B52" s="45">
        <v>2</v>
      </c>
      <c r="C52" s="12">
        <v>2</v>
      </c>
      <c r="D52" s="46">
        <f>IF(C52/B52&gt;1,"100%",C52/B52)</f>
        <v>1</v>
      </c>
      <c r="E52" s="13" t="s">
        <v>113</v>
      </c>
      <c r="F52" s="14">
        <v>2</v>
      </c>
      <c r="G52" s="15">
        <v>2</v>
      </c>
      <c r="H52" s="47">
        <f>IF(G52/B52&gt;1,"100%",G52/B52)</f>
        <v>1</v>
      </c>
      <c r="I52" s="13" t="s">
        <v>113</v>
      </c>
    </row>
    <row r="53" spans="1:9" ht="31.5" thickBot="1" x14ac:dyDescent="0.4">
      <c r="A53" s="10" t="s">
        <v>46</v>
      </c>
      <c r="B53" s="3">
        <v>4</v>
      </c>
      <c r="C53" s="38">
        <f>IF(SUM(C54:C55)&gt;4,"4",SUM(C54:C55))</f>
        <v>4</v>
      </c>
      <c r="D53" s="39">
        <f>C53/B53</f>
        <v>1</v>
      </c>
      <c r="E53" s="44"/>
      <c r="F53" s="38">
        <f t="shared" ref="F53:G53" si="14">IF(SUM(F54:F55)&gt;4,"4",SUM(F54:F55))</f>
        <v>4</v>
      </c>
      <c r="G53" s="38">
        <f t="shared" si="14"/>
        <v>4</v>
      </c>
      <c r="H53" s="40">
        <f>G53/B53</f>
        <v>1</v>
      </c>
      <c r="I53" s="20"/>
    </row>
    <row r="54" spans="1:9" ht="23.5" thickBot="1" x14ac:dyDescent="0.4">
      <c r="A54" s="16" t="s">
        <v>47</v>
      </c>
      <c r="B54" s="45">
        <v>2</v>
      </c>
      <c r="C54" s="12">
        <v>2</v>
      </c>
      <c r="D54" s="46">
        <f>IF(C54/B54&gt;1,"100%",C54/B54)</f>
        <v>1</v>
      </c>
      <c r="E54" s="13" t="s">
        <v>114</v>
      </c>
      <c r="F54" s="14">
        <v>2</v>
      </c>
      <c r="G54" s="15">
        <v>2</v>
      </c>
      <c r="H54" s="47">
        <f>IF(G54/B54&gt;1,"100%",G54/B54)</f>
        <v>1</v>
      </c>
      <c r="I54" s="13" t="s">
        <v>114</v>
      </c>
    </row>
    <row r="55" spans="1:9" ht="58" thickBot="1" x14ac:dyDescent="0.4">
      <c r="A55" s="16" t="s">
        <v>48</v>
      </c>
      <c r="B55" s="45">
        <v>2</v>
      </c>
      <c r="C55" s="12">
        <v>2</v>
      </c>
      <c r="D55" s="46">
        <f>IF(C55/B55&gt;1,"100%",C55/B55)</f>
        <v>1</v>
      </c>
      <c r="E55" s="13" t="s">
        <v>111</v>
      </c>
      <c r="F55" s="14">
        <v>2</v>
      </c>
      <c r="G55" s="15">
        <v>2</v>
      </c>
      <c r="H55" s="47">
        <f>IF(G55/B55&gt;1,"100%",G55/B55)</f>
        <v>1</v>
      </c>
      <c r="I55" s="13" t="s">
        <v>111</v>
      </c>
    </row>
    <row r="56" spans="1:9" ht="31.5" thickBot="1" x14ac:dyDescent="0.4">
      <c r="A56" s="22" t="s">
        <v>49</v>
      </c>
      <c r="B56" s="3">
        <v>8</v>
      </c>
      <c r="C56" s="38">
        <f>IF(SUM(C57:C60)&gt;8,"8",SUM(C57:C60))</f>
        <v>8</v>
      </c>
      <c r="D56" s="39">
        <f>C56/B56</f>
        <v>1</v>
      </c>
      <c r="E56" s="44"/>
      <c r="F56" s="38">
        <f t="shared" ref="F56:G56" si="15">IF(SUM(F57:F60)&gt;8,"8",SUM(F57:F60))</f>
        <v>8</v>
      </c>
      <c r="G56" s="38">
        <f t="shared" si="15"/>
        <v>8</v>
      </c>
      <c r="H56" s="40">
        <f>G56/B56</f>
        <v>1</v>
      </c>
      <c r="I56" s="20"/>
    </row>
    <row r="57" spans="1:9" ht="46.5" thickBot="1" x14ac:dyDescent="0.4">
      <c r="A57" s="16" t="s">
        <v>50</v>
      </c>
      <c r="B57" s="45">
        <v>2</v>
      </c>
      <c r="C57" s="12">
        <v>2</v>
      </c>
      <c r="D57" s="46">
        <f>IF(C57/B57&gt;1,"100%",C57/B57)</f>
        <v>1</v>
      </c>
      <c r="E57" s="13" t="s">
        <v>115</v>
      </c>
      <c r="F57" s="14">
        <v>2</v>
      </c>
      <c r="G57" s="15">
        <v>2</v>
      </c>
      <c r="H57" s="47">
        <f>IF(G57/B57&gt;1,"100%",G57/B57)</f>
        <v>1</v>
      </c>
      <c r="I57" s="13" t="s">
        <v>115</v>
      </c>
    </row>
    <row r="58" spans="1:9" ht="46.5" thickBot="1" x14ac:dyDescent="0.4">
      <c r="A58" s="16" t="s">
        <v>51</v>
      </c>
      <c r="B58" s="45">
        <v>2</v>
      </c>
      <c r="C58" s="12">
        <v>2</v>
      </c>
      <c r="D58" s="46">
        <f t="shared" ref="D58:D60" si="16">IF(C58/B58&gt;1,"100%",C58/B58)</f>
        <v>1</v>
      </c>
      <c r="E58" s="13" t="s">
        <v>116</v>
      </c>
      <c r="F58" s="14">
        <v>2</v>
      </c>
      <c r="G58" s="15">
        <v>2</v>
      </c>
      <c r="H58" s="47">
        <f t="shared" ref="H58:H60" si="17">IF(G58/B58&gt;1,"100%",G58/B58)</f>
        <v>1</v>
      </c>
      <c r="I58" s="13" t="s">
        <v>116</v>
      </c>
    </row>
    <row r="59" spans="1:9" ht="35" thickBot="1" x14ac:dyDescent="0.4">
      <c r="A59" s="16" t="s">
        <v>52</v>
      </c>
      <c r="B59" s="45">
        <v>2</v>
      </c>
      <c r="C59" s="12">
        <v>2</v>
      </c>
      <c r="D59" s="46">
        <f t="shared" si="16"/>
        <v>1</v>
      </c>
      <c r="E59" s="13" t="s">
        <v>117</v>
      </c>
      <c r="F59" s="14">
        <v>2</v>
      </c>
      <c r="G59" s="15">
        <v>2</v>
      </c>
      <c r="H59" s="47">
        <f t="shared" si="17"/>
        <v>1</v>
      </c>
      <c r="I59" s="13" t="s">
        <v>117</v>
      </c>
    </row>
    <row r="60" spans="1:9" ht="58" thickBot="1" x14ac:dyDescent="0.4">
      <c r="A60" s="16" t="s">
        <v>53</v>
      </c>
      <c r="B60" s="45">
        <v>2</v>
      </c>
      <c r="C60" s="12">
        <v>2</v>
      </c>
      <c r="D60" s="46">
        <f t="shared" si="16"/>
        <v>1</v>
      </c>
      <c r="E60" s="13" t="s">
        <v>118</v>
      </c>
      <c r="F60" s="14">
        <v>2</v>
      </c>
      <c r="G60" s="15">
        <v>2</v>
      </c>
      <c r="H60" s="47">
        <f t="shared" si="17"/>
        <v>1</v>
      </c>
      <c r="I60" s="13" t="s">
        <v>118</v>
      </c>
    </row>
    <row r="61" spans="1:9" ht="31.5" thickBot="1" x14ac:dyDescent="0.4">
      <c r="A61" s="10" t="s">
        <v>54</v>
      </c>
      <c r="B61" s="3">
        <v>4</v>
      </c>
      <c r="C61" s="38">
        <f>IF(SUM(C62:C63)&gt;4,"4",SUM(C62:C63))</f>
        <v>4</v>
      </c>
      <c r="D61" s="39">
        <f>C61/B61</f>
        <v>1</v>
      </c>
      <c r="E61" s="44"/>
      <c r="F61" s="38">
        <f t="shared" ref="F61:G61" si="18">IF(SUM(F62:F63)&gt;4,"4",SUM(F62:F63))</f>
        <v>4</v>
      </c>
      <c r="G61" s="38">
        <f t="shared" si="18"/>
        <v>4</v>
      </c>
      <c r="H61" s="40">
        <f>G61/B61</f>
        <v>1</v>
      </c>
      <c r="I61" s="3"/>
    </row>
    <row r="62" spans="1:9" ht="46.5" thickBot="1" x14ac:dyDescent="0.4">
      <c r="A62" s="16" t="s">
        <v>55</v>
      </c>
      <c r="B62" s="45">
        <v>2</v>
      </c>
      <c r="C62" s="12">
        <v>2</v>
      </c>
      <c r="D62" s="46">
        <f>IF(C62/B62&gt;1,"100%",C62/B62)</f>
        <v>1</v>
      </c>
      <c r="E62" s="13" t="s">
        <v>119</v>
      </c>
      <c r="F62" s="14">
        <v>2</v>
      </c>
      <c r="G62" s="15">
        <v>2</v>
      </c>
      <c r="H62" s="47">
        <f>IF(G62/B62&gt;1,"100",G62/B62)</f>
        <v>1</v>
      </c>
      <c r="I62" s="13" t="s">
        <v>119</v>
      </c>
    </row>
    <row r="63" spans="1:9" ht="23.5" thickBot="1" x14ac:dyDescent="0.4">
      <c r="A63" s="16" t="s">
        <v>56</v>
      </c>
      <c r="B63" s="45">
        <v>2</v>
      </c>
      <c r="C63" s="12">
        <v>2</v>
      </c>
      <c r="D63" s="46">
        <f>IF(C63/B63&gt;1,"100%",C63/B63)</f>
        <v>1</v>
      </c>
      <c r="E63" s="13" t="s">
        <v>125</v>
      </c>
      <c r="F63" s="14">
        <v>2</v>
      </c>
      <c r="G63" s="15">
        <v>2</v>
      </c>
      <c r="H63" s="47">
        <f>IF(G63/B63&gt;1,"100",G63/B63)</f>
        <v>1</v>
      </c>
      <c r="I63" s="13" t="s">
        <v>125</v>
      </c>
    </row>
    <row r="64" spans="1:9" ht="16" thickBot="1" x14ac:dyDescent="0.4">
      <c r="A64" s="23" t="s">
        <v>57</v>
      </c>
      <c r="B64" s="3">
        <v>4</v>
      </c>
      <c r="C64" s="38">
        <f>IF(SUM(C65:C66)&gt;4,"4",SUM(C65:C66))</f>
        <v>4</v>
      </c>
      <c r="D64" s="39">
        <f>C64/B64</f>
        <v>1</v>
      </c>
      <c r="E64" s="44"/>
      <c r="F64" s="38">
        <f t="shared" ref="F64:G64" si="19">IF(SUM(F65:F66)&gt;4,"4",SUM(F65:F66))</f>
        <v>4</v>
      </c>
      <c r="G64" s="38">
        <f t="shared" si="19"/>
        <v>4</v>
      </c>
      <c r="H64" s="40">
        <f>G64/B64</f>
        <v>1</v>
      </c>
      <c r="I64" s="3"/>
    </row>
    <row r="65" spans="1:9" ht="46.5" thickBot="1" x14ac:dyDescent="0.4">
      <c r="A65" s="24" t="s">
        <v>58</v>
      </c>
      <c r="B65" s="45">
        <v>2</v>
      </c>
      <c r="C65" s="12">
        <v>2</v>
      </c>
      <c r="D65" s="46">
        <f>IF(C65/B65&gt;1,"100%",C65/B65)</f>
        <v>1</v>
      </c>
      <c r="E65" s="13" t="s">
        <v>120</v>
      </c>
      <c r="F65" s="14">
        <v>2</v>
      </c>
      <c r="G65" s="15">
        <v>2</v>
      </c>
      <c r="H65" s="47">
        <f>IF(G65/B65&gt;1,"100%",G65/B65)</f>
        <v>1</v>
      </c>
      <c r="I65" s="13" t="s">
        <v>120</v>
      </c>
    </row>
    <row r="66" spans="1:9" ht="69.5" thickBot="1" x14ac:dyDescent="0.4">
      <c r="A66" s="25" t="s">
        <v>59</v>
      </c>
      <c r="B66" s="45">
        <v>2</v>
      </c>
      <c r="C66" s="12">
        <v>2</v>
      </c>
      <c r="D66" s="46">
        <f>IF(C66/B66&gt;1,"100%",C66/B66)</f>
        <v>1</v>
      </c>
      <c r="E66" s="13" t="s">
        <v>128</v>
      </c>
      <c r="F66" s="14">
        <v>2</v>
      </c>
      <c r="G66" s="15">
        <v>2</v>
      </c>
      <c r="H66" s="47">
        <f>IF(G66/B66&gt;1,"100%",G66/B66)</f>
        <v>1</v>
      </c>
      <c r="I66" s="13" t="s">
        <v>128</v>
      </c>
    </row>
    <row r="67" spans="1:9" ht="30.5" thickBot="1" x14ac:dyDescent="0.4">
      <c r="A67" s="26" t="s">
        <v>60</v>
      </c>
      <c r="B67" s="43">
        <v>16</v>
      </c>
      <c r="C67" s="36">
        <f>ROUND(C68+C73+C76,0)</f>
        <v>9</v>
      </c>
      <c r="D67" s="37">
        <f>C67/$B$67</f>
        <v>0.5625</v>
      </c>
      <c r="E67" s="35"/>
      <c r="F67" s="36">
        <f t="shared" ref="F67:G67" si="20">ROUND(F68+F73+F76,0)</f>
        <v>9</v>
      </c>
      <c r="G67" s="36">
        <f t="shared" si="20"/>
        <v>9</v>
      </c>
      <c r="H67" s="37">
        <f>G67/$B$67</f>
        <v>0.5625</v>
      </c>
      <c r="I67" s="9"/>
    </row>
    <row r="68" spans="1:9" ht="31.5" thickBot="1" x14ac:dyDescent="0.4">
      <c r="A68" s="23" t="s">
        <v>61</v>
      </c>
      <c r="B68" s="3">
        <v>8</v>
      </c>
      <c r="C68" s="38">
        <f>IF(SUM(C69:C72)&gt;8,"8",SUM(C69:C72))</f>
        <v>5</v>
      </c>
      <c r="D68" s="39">
        <f>C68/B68</f>
        <v>0.625</v>
      </c>
      <c r="E68" s="44"/>
      <c r="F68" s="38">
        <f t="shared" ref="F68:G68" si="21">IF(SUM(F69:F72)&gt;8,"8",SUM(F69:F72))</f>
        <v>5</v>
      </c>
      <c r="G68" s="38">
        <f t="shared" si="21"/>
        <v>5</v>
      </c>
      <c r="H68" s="40">
        <f>G68/B68</f>
        <v>0.625</v>
      </c>
      <c r="I68" s="3"/>
    </row>
    <row r="69" spans="1:9" ht="46.5" thickBot="1" x14ac:dyDescent="0.4">
      <c r="A69" s="27" t="s">
        <v>62</v>
      </c>
      <c r="B69" s="45">
        <v>2</v>
      </c>
      <c r="C69" s="12">
        <v>1</v>
      </c>
      <c r="D69" s="46">
        <f>IF(C69/B69&gt;1,"100%",C69/B69)</f>
        <v>0.5</v>
      </c>
      <c r="E69" s="13" t="s">
        <v>121</v>
      </c>
      <c r="F69" s="14">
        <v>1</v>
      </c>
      <c r="G69" s="15">
        <v>1</v>
      </c>
      <c r="H69" s="47">
        <f>IF(G69/B69&gt;1,"100%",G69/B69)</f>
        <v>0.5</v>
      </c>
      <c r="I69" s="13" t="s">
        <v>121</v>
      </c>
    </row>
    <row r="70" spans="1:9" ht="16" thickBot="1" x14ac:dyDescent="0.4">
      <c r="A70" s="27" t="s">
        <v>63</v>
      </c>
      <c r="B70" s="45">
        <v>2</v>
      </c>
      <c r="C70" s="12">
        <v>0</v>
      </c>
      <c r="D70" s="46">
        <f t="shared" ref="D70:D72" si="22">IF(C70/B70&gt;1,"100%",C70/B70)</f>
        <v>0</v>
      </c>
      <c r="E70" s="13"/>
      <c r="F70" s="14">
        <v>0</v>
      </c>
      <c r="G70" s="15">
        <v>0</v>
      </c>
      <c r="H70" s="47">
        <f t="shared" ref="H70:H72" si="23">IF(G70/B70&gt;1,"100%",G70/B70)</f>
        <v>0</v>
      </c>
      <c r="I70" s="13"/>
    </row>
    <row r="71" spans="1:9" ht="58" thickBot="1" x14ac:dyDescent="0.4">
      <c r="A71" s="27" t="s">
        <v>64</v>
      </c>
      <c r="B71" s="45">
        <v>2</v>
      </c>
      <c r="C71" s="12">
        <v>2</v>
      </c>
      <c r="D71" s="46">
        <f t="shared" si="22"/>
        <v>1</v>
      </c>
      <c r="E71" s="13" t="s">
        <v>122</v>
      </c>
      <c r="F71" s="14">
        <v>2</v>
      </c>
      <c r="G71" s="15">
        <v>2</v>
      </c>
      <c r="H71" s="47">
        <f t="shared" si="23"/>
        <v>1</v>
      </c>
      <c r="I71" s="13" t="s">
        <v>122</v>
      </c>
    </row>
    <row r="72" spans="1:9" ht="46.5" thickBot="1" x14ac:dyDescent="0.4">
      <c r="A72" s="27" t="s">
        <v>65</v>
      </c>
      <c r="B72" s="45">
        <v>2</v>
      </c>
      <c r="C72" s="12">
        <v>2</v>
      </c>
      <c r="D72" s="46">
        <f t="shared" si="22"/>
        <v>1</v>
      </c>
      <c r="E72" s="13" t="s">
        <v>88</v>
      </c>
      <c r="F72" s="14">
        <v>2</v>
      </c>
      <c r="G72" s="15">
        <v>2</v>
      </c>
      <c r="H72" s="47">
        <f t="shared" si="23"/>
        <v>1</v>
      </c>
      <c r="I72" s="13" t="s">
        <v>88</v>
      </c>
    </row>
    <row r="73" spans="1:9" ht="31.5" thickBot="1" x14ac:dyDescent="0.4">
      <c r="A73" s="23" t="s">
        <v>66</v>
      </c>
      <c r="B73" s="3">
        <v>4</v>
      </c>
      <c r="C73" s="38">
        <f>IF(SUM(C74:C75)&gt;4,"4",SUM(C74:C75))</f>
        <v>2</v>
      </c>
      <c r="D73" s="39">
        <f>C73/B73</f>
        <v>0.5</v>
      </c>
      <c r="E73" s="44"/>
      <c r="F73" s="38">
        <f t="shared" ref="F73:G73" si="24">IF(SUM(F74:F75)&gt;4,"4",SUM(F74:F75))</f>
        <v>2</v>
      </c>
      <c r="G73" s="38">
        <f t="shared" si="24"/>
        <v>2</v>
      </c>
      <c r="H73" s="40">
        <f>G73/B73</f>
        <v>0.5</v>
      </c>
      <c r="I73" s="3"/>
    </row>
    <row r="74" spans="1:9" ht="23.5" thickBot="1" x14ac:dyDescent="0.4">
      <c r="A74" s="27" t="s">
        <v>67</v>
      </c>
      <c r="B74" s="45">
        <v>2</v>
      </c>
      <c r="C74" s="12">
        <v>2</v>
      </c>
      <c r="D74" s="46">
        <f>IF(C74/B74&gt;1,"100%",C74/B74)</f>
        <v>1</v>
      </c>
      <c r="E74" s="13" t="s">
        <v>123</v>
      </c>
      <c r="F74" s="14">
        <v>2</v>
      </c>
      <c r="G74" s="15">
        <v>2</v>
      </c>
      <c r="H74" s="47">
        <f>IF(G74/B74&gt;1,"100%",G74/B74)</f>
        <v>1</v>
      </c>
      <c r="I74" s="13" t="s">
        <v>123</v>
      </c>
    </row>
    <row r="75" spans="1:9" ht="23.5" thickBot="1" x14ac:dyDescent="0.4">
      <c r="A75" s="27" t="s">
        <v>68</v>
      </c>
      <c r="B75" s="45">
        <v>2</v>
      </c>
      <c r="C75" s="12">
        <v>0</v>
      </c>
      <c r="D75" s="46">
        <f>IF(C75/B75&gt;1,"100%",C75/B75)</f>
        <v>0</v>
      </c>
      <c r="E75" s="13"/>
      <c r="F75" s="14">
        <v>0</v>
      </c>
      <c r="G75" s="15">
        <v>0</v>
      </c>
      <c r="H75" s="47">
        <f>IF(G75/B75&gt;1,"100%",G75/B75)</f>
        <v>0</v>
      </c>
      <c r="I75" s="13"/>
    </row>
    <row r="76" spans="1:9" ht="16" thickBot="1" x14ac:dyDescent="0.4">
      <c r="A76" s="23" t="s">
        <v>69</v>
      </c>
      <c r="B76" s="3">
        <v>4</v>
      </c>
      <c r="C76" s="38">
        <f>IF(SUM(C77:C78)&gt;4,"4",SUM(C77:C78))</f>
        <v>2</v>
      </c>
      <c r="D76" s="39">
        <f>C76/B76</f>
        <v>0.5</v>
      </c>
      <c r="E76" s="44"/>
      <c r="F76" s="38">
        <f t="shared" ref="F76:G76" si="25">IF(SUM(F77:F78)&gt;4,"4",SUM(F77:F78))</f>
        <v>2</v>
      </c>
      <c r="G76" s="38">
        <f t="shared" si="25"/>
        <v>2</v>
      </c>
      <c r="H76" s="40">
        <f>G76/B76</f>
        <v>0.5</v>
      </c>
      <c r="I76" s="3"/>
    </row>
    <row r="77" spans="1:9" ht="23.5" thickBot="1" x14ac:dyDescent="0.4">
      <c r="A77" s="27" t="s">
        <v>70</v>
      </c>
      <c r="B77" s="45">
        <v>2</v>
      </c>
      <c r="C77" s="12">
        <v>2</v>
      </c>
      <c r="D77" s="46">
        <f>IF(C77/B77&gt;1,"100%",C77/B77)</f>
        <v>1</v>
      </c>
      <c r="E77" s="13" t="s">
        <v>124</v>
      </c>
      <c r="F77" s="14">
        <v>2</v>
      </c>
      <c r="G77" s="15">
        <v>2</v>
      </c>
      <c r="H77" s="47">
        <f>IF(G77/B77&gt;1,"100%",G77/B77)</f>
        <v>1</v>
      </c>
      <c r="I77" s="13" t="s">
        <v>124</v>
      </c>
    </row>
    <row r="78" spans="1:9" ht="23.5" thickBot="1" x14ac:dyDescent="0.4">
      <c r="A78" s="24" t="s">
        <v>71</v>
      </c>
      <c r="B78" s="45">
        <v>2</v>
      </c>
      <c r="C78" s="12">
        <v>0</v>
      </c>
      <c r="D78" s="46">
        <f>IF(C78/B78&gt;1,"100%",C78/B78)</f>
        <v>0</v>
      </c>
      <c r="E78" s="13"/>
      <c r="F78" s="14">
        <v>0</v>
      </c>
      <c r="G78" s="15">
        <v>0</v>
      </c>
      <c r="H78" s="47">
        <f>IF(G78/B78&gt;1,"100%",G78/B78)</f>
        <v>0</v>
      </c>
      <c r="I78" s="13"/>
    </row>
    <row r="79" spans="1:9" ht="16" thickBot="1" x14ac:dyDescent="0.4">
      <c r="A79" s="28" t="s">
        <v>72</v>
      </c>
      <c r="B79" s="49">
        <v>88</v>
      </c>
      <c r="C79" s="41">
        <f>ROUND(C67+C31+C17,0)</f>
        <v>78</v>
      </c>
      <c r="D79" s="2"/>
      <c r="E79" s="2"/>
      <c r="F79" s="41">
        <f t="shared" ref="F79:G79" si="26">ROUND(F67+F31+F17,0)</f>
        <v>78</v>
      </c>
      <c r="G79" s="41">
        <f t="shared" si="26"/>
        <v>78</v>
      </c>
      <c r="H79" s="29"/>
      <c r="I79" s="30"/>
    </row>
    <row r="80" spans="1:9" ht="16" thickBot="1" x14ac:dyDescent="0.4">
      <c r="A80" s="28" t="s">
        <v>73</v>
      </c>
      <c r="B80" s="49">
        <v>100</v>
      </c>
      <c r="C80" s="42">
        <f>C79/$B$79</f>
        <v>0.88636363636363635</v>
      </c>
      <c r="D80" s="4"/>
      <c r="E80" s="4"/>
      <c r="F80" s="42">
        <f t="shared" ref="F80:G80" si="27">F79/$B$79</f>
        <v>0.88636363636363635</v>
      </c>
      <c r="G80" s="42">
        <f t="shared" si="27"/>
        <v>0.88636363636363635</v>
      </c>
      <c r="H80" s="31"/>
      <c r="I80" s="30"/>
    </row>
    <row r="81" spans="1:9" ht="16" thickBot="1" x14ac:dyDescent="0.4">
      <c r="A81" s="28" t="s">
        <v>74</v>
      </c>
      <c r="B81" s="32"/>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9"/>
      <c r="F81" s="33"/>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4"/>
    </row>
    <row r="83" spans="1:9" ht="43.65" customHeight="1" x14ac:dyDescent="0.35">
      <c r="A83" s="53" t="s">
        <v>81</v>
      </c>
      <c r="B83" s="53"/>
      <c r="H83" s="53" t="s">
        <v>82</v>
      </c>
      <c r="I83" s="53"/>
    </row>
    <row r="84" spans="1:9" ht="16.5" x14ac:dyDescent="0.35">
      <c r="B84" s="1"/>
      <c r="C84" s="1"/>
    </row>
  </sheetData>
  <sheetProtection algorithmName="SHA-512" hashValue="sYcLOcQwpd75OAQ0clTxT5+h+6iMP/MWQNn+inZJ+xn0M8i8Az8tModjJzAp97HvE9aNlpOl1es00tlkd/5sWw==" saltValue="swbpa9bfA2BNUvNLBMf7wg==" spinCount="100000" sheet="1" objects="1" scenarios="1"/>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LENOVO</cp:lastModifiedBy>
  <dcterms:created xsi:type="dcterms:W3CDTF">2018-07-06T09:47:52Z</dcterms:created>
  <dcterms:modified xsi:type="dcterms:W3CDTF">2021-06-27T10:55:45Z</dcterms:modified>
</cp:coreProperties>
</file>